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абл.2" sheetId="4" r:id="rId1"/>
    <sheet name="табл.2.1" sheetId="2" r:id="rId2"/>
    <sheet name="табл.3" sheetId="3" r:id="rId3"/>
  </sheets>
  <definedNames>
    <definedName name="_xlnm.Print_Area" localSheetId="2">табл.3!$A$1:$C$31</definedName>
  </definedNames>
  <calcPr calcId="152511"/>
</workbook>
</file>

<file path=xl/calcChain.xml><?xml version="1.0" encoding="utf-8"?>
<calcChain xmlns="http://schemas.openxmlformats.org/spreadsheetml/2006/main">
  <c r="J25" i="4" l="1"/>
  <c r="H42" i="4"/>
  <c r="C20" i="3" s="1"/>
  <c r="C19" i="3" s="1"/>
  <c r="E32" i="4"/>
  <c r="E35" i="4"/>
  <c r="E29" i="4"/>
  <c r="E28" i="4"/>
  <c r="J23" i="4"/>
  <c r="J12" i="4" s="1"/>
  <c r="H22" i="4"/>
  <c r="H12" i="4" s="1"/>
  <c r="E19" i="4"/>
  <c r="E18" i="4"/>
  <c r="D46" i="4"/>
  <c r="D36" i="4" s="1"/>
  <c r="K25" i="4"/>
  <c r="I25" i="4"/>
  <c r="G25" i="4"/>
  <c r="F25" i="4"/>
  <c r="E17" i="4"/>
  <c r="E12" i="4" s="1"/>
  <c r="D13" i="2" l="1"/>
  <c r="E27" i="4"/>
  <c r="E26" i="4" s="1"/>
  <c r="H25" i="4"/>
  <c r="D27" i="4"/>
  <c r="D26" i="4" s="1"/>
  <c r="D25" i="4" s="1"/>
  <c r="D17" i="4"/>
  <c r="D12" i="4" s="1"/>
  <c r="D16" i="2" l="1"/>
  <c r="E13" i="2"/>
  <c r="E30" i="4"/>
  <c r="E31" i="4"/>
  <c r="E33" i="4"/>
  <c r="E34" i="4"/>
  <c r="E37" i="4"/>
  <c r="E38" i="4"/>
  <c r="E39" i="4"/>
  <c r="E40" i="4"/>
  <c r="E41" i="4"/>
  <c r="E43" i="4"/>
  <c r="E44" i="4"/>
  <c r="E36" i="4" l="1"/>
  <c r="E25" i="4" s="1"/>
  <c r="E16" i="2"/>
  <c r="F13" i="2"/>
  <c r="G13" i="2" l="1"/>
  <c r="F16" i="2"/>
  <c r="H13" i="2" l="1"/>
  <c r="G16" i="2"/>
  <c r="I13" i="2" l="1"/>
  <c r="I16" i="2" s="1"/>
  <c r="H16" i="2"/>
</calcChain>
</file>

<file path=xl/sharedStrings.xml><?xml version="1.0" encoding="utf-8"?>
<sst xmlns="http://schemas.openxmlformats.org/spreadsheetml/2006/main" count="188" uniqueCount="118">
  <si>
    <t xml:space="preserve">Показатели по поступлениям </t>
  </si>
  <si>
    <t>выплатам учреждения (подразделения)</t>
  </si>
  <si>
    <t>Наименование показателя</t>
  </si>
  <si>
    <t>Код строки</t>
  </si>
  <si>
    <t>в том числе:</t>
  </si>
  <si>
    <t>всего</t>
  </si>
  <si>
    <t>субсидии на финансовое обеспечение выполнения муниципального задания из федерального бюджета, бюджета субъекта РФ, местного бюджета</t>
  </si>
  <si>
    <t>субсидии на финансовое обеспечение выполнения муниципального задания из бюджета Федерального фонда обязательного медицинского страхования</t>
  </si>
  <si>
    <t>субсидии, предоставляемые в соответствии с обзацем вторым пункта 1 статьи 78.1 Бюджетного кодекса РФ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</si>
  <si>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</si>
  <si>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</si>
  <si>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из них гранты</t>
  </si>
  <si>
    <t>5.1</t>
  </si>
  <si>
    <t>6</t>
  </si>
  <si>
    <t>7</t>
  </si>
  <si>
    <t>8</t>
  </si>
  <si>
    <t>9</t>
  </si>
  <si>
    <t>10</t>
  </si>
  <si>
    <t>Поступления от доходов, всего:</t>
  </si>
  <si>
    <t>Х</t>
  </si>
  <si>
    <t>в том числе:                                                   доходы от собственности</t>
  </si>
  <si>
    <t>доходы от оказания услуг, работ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</si>
  <si>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</si>
  <si>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</si>
  <si>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иные субсидии, предоставленные из бюджета</t>
  </si>
  <si>
    <t>прочие доходы</t>
  </si>
  <si>
    <t>доходы от операций с активами</t>
  </si>
  <si>
    <t>Выплаты по расходам всего:</t>
  </si>
  <si>
    <t>в том числе на выплаты персоналу всего:</t>
  </si>
  <si>
    <t>из них: оплата труда и начисления на выплаты по оплате труда</t>
  </si>
  <si>
    <t>социальные и иые выплаты населению, всего</t>
  </si>
  <si>
    <t>из них:</t>
  </si>
  <si>
    <t>уплату налогов, сборов, и иных платежей, всего</t>
  </si>
  <si>
    <t>безвозмездные перечисления организациям</t>
  </si>
  <si>
    <t>прочие расходы (кроме расходов на закупку товаров, работ,услуг)</t>
  </si>
  <si>
    <t xml:space="preserve"> расходы  на закупку товаров, работ,услуг, всего</t>
  </si>
  <si>
    <t>Поступления финансовых активов, всего</t>
  </si>
  <si>
    <t>из них: увеличение остатков средств</t>
  </si>
  <si>
    <t>прочие поступления</t>
  </si>
  <si>
    <t>Выбытие финансовых активов, всего</t>
  </si>
  <si>
    <t>Из них: уменьшение остатков средств</t>
  </si>
  <si>
    <t>прочие выбытия</t>
  </si>
  <si>
    <t>Остаток средств на начало года</t>
  </si>
  <si>
    <t>Остаток средств на конец года</t>
  </si>
  <si>
    <t>Таблица 2</t>
  </si>
  <si>
    <t>Таблица 2.1</t>
  </si>
  <si>
    <t xml:space="preserve">Показатели выплат по расходам </t>
  </si>
  <si>
    <t>на закупку товаров, работ, услуг учреждения (подразделения)</t>
  </si>
  <si>
    <t>Год начала закупки</t>
  </si>
  <si>
    <t xml:space="preserve">Код по бюджетной классификации РФ </t>
  </si>
  <si>
    <t>всего на закупки</t>
  </si>
  <si>
    <t>в соответствии с Федеральным законом от 5 апреля 2013 г. №44-ФЗ "О контрактной системе в сфере закупок товаров, работ и услуг для обеспечения гос. И муниципальных нужд"</t>
  </si>
  <si>
    <t>в соответствии с Федеральным законом от 18 июля 2011 г. №223-ФЗ "О  закупках товаров, работ, услуг отдельными видами юридических лиц"</t>
  </si>
  <si>
    <t>11</t>
  </si>
  <si>
    <t>Выплаты по расходам на закупку товаров, работ, услуг всего:</t>
  </si>
  <si>
    <t>0001</t>
  </si>
  <si>
    <t>в т.ч.: на оплату контрактов заключенных до начала очередного финансового года:</t>
  </si>
  <si>
    <t>на закупку товаров работ, услуг по году начала закупки;</t>
  </si>
  <si>
    <t>1001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</si>
  <si>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</si>
  <si>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</si>
  <si>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</si>
  <si>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запятой-0,00)</t>
  </si>
  <si>
    <t>010</t>
  </si>
  <si>
    <t>020</t>
  </si>
  <si>
    <t>030</t>
  </si>
  <si>
    <t>040</t>
  </si>
  <si>
    <t>Поступление</t>
  </si>
  <si>
    <t>Выбытие</t>
  </si>
  <si>
    <t>Таблица 4</t>
  </si>
  <si>
    <t>Справочная информация</t>
  </si>
  <si>
    <t>Сумма (тыс.руб.)</t>
  </si>
  <si>
    <t>Объем публичных обязательств, всего:</t>
  </si>
  <si>
    <t>Объем бюджетных инвестиций (в части переданных полномочий муниципального заказчика в соостветствии с Бюджетным кодексом РФ), всего:</t>
  </si>
  <si>
    <t>Объем средств, поступивших во временное распоряжение, всего:</t>
  </si>
  <si>
    <t>2</t>
  </si>
  <si>
    <t>Объём финансового обеспечения, руб. (с точностью до двух знаком после запятой-0,00)</t>
  </si>
  <si>
    <t>Сумма выплат по расходам на закупку товаров, работ и услуг, руб. (с точностью до двух знаком после запятой-0,00)</t>
  </si>
  <si>
    <t>Председатель комитета образования АМР "Приаргунский район":____________________    (Кайгородова Т.В.)</t>
  </si>
  <si>
    <t xml:space="preserve">                                                                                                                                                                                                                                  (подпись)                                      (расшифровка подписи)</t>
  </si>
  <si>
    <t xml:space="preserve">                                                                                                                  (должность)                                                (подпись)                         ( расшифровка подписи)         (телефон)</t>
  </si>
  <si>
    <t xml:space="preserve">                                                                                                                                                                 (подпись)                                                         (расшифровка подписи)</t>
  </si>
  <si>
    <t>Директор МБОУ Досатуйская СОШ:________________________________  (Баранникова Н.Г.)</t>
  </si>
  <si>
    <t>субсидии на осуществление инных целей</t>
  </si>
  <si>
    <t>м.б.</t>
  </si>
  <si>
    <t>субвенция</t>
  </si>
  <si>
    <t>Местный бюджет</t>
  </si>
  <si>
    <t>услуги связи</t>
  </si>
  <si>
    <t>транспортные услуги</t>
  </si>
  <si>
    <t>коммунальные услуги</t>
  </si>
  <si>
    <t>прочие работы и услуги</t>
  </si>
  <si>
    <t>прочие расходы.</t>
  </si>
  <si>
    <t>продукты питания</t>
  </si>
  <si>
    <t>Увеличения основных средств</t>
  </si>
  <si>
    <t>Увеличения материальных запасов</t>
  </si>
  <si>
    <t>на 01 января 2019 г.</t>
  </si>
  <si>
    <t>на 2019г. очередной финансовый год</t>
  </si>
  <si>
    <t>на 2020г. 1-ый год планового периода</t>
  </si>
  <si>
    <t>на 2021г. 2-ой год планового периода</t>
  </si>
  <si>
    <t>Ответственный исполнитель: главный экономист     ____________________   (Маркова О.Б.) 8(30243) 2-25-73</t>
  </si>
  <si>
    <t>"09" января 2019 года</t>
  </si>
  <si>
    <t>926.0702.0000042100.130</t>
  </si>
  <si>
    <t>926.0702.0000071201.130</t>
  </si>
  <si>
    <t>926.0702.0000071218.180</t>
  </si>
  <si>
    <t>926.0702.0000071201.611.210</t>
  </si>
  <si>
    <t>926.0702.00000421.611.290</t>
  </si>
  <si>
    <t>926.0702.0000042100.611.221</t>
  </si>
  <si>
    <t>926.0702.0000042100.611.222</t>
  </si>
  <si>
    <t>926.0702.0000042100.611.223</t>
  </si>
  <si>
    <t>926.0702.0000042100.611.225</t>
  </si>
  <si>
    <t>926.0702.0000042100.611.226</t>
  </si>
  <si>
    <t>926.0702.0000071218.612,340</t>
  </si>
  <si>
    <t>926.0702.0000071201.611.310</t>
  </si>
  <si>
    <t>926.0702.0000071201.611.340</t>
  </si>
  <si>
    <t>926.0702.0000042100.611.340</t>
  </si>
  <si>
    <t>926.0302.0000079511.612.340</t>
  </si>
  <si>
    <t>926.0702.00000042100.611.210</t>
  </si>
  <si>
    <t>926.0702.0000042100.611.290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</si>
</sst>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49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35" zoomScaleNormal="100" workbookViewId="0">
      <selection activeCell="B41" sqref="B41:C41"/>
    </sheetView>
  </sheetViews>
  <sheetFormatPr defaultRowHeight="15" x14ac:dyDescent="0.25"/>
  <cols>
    <col min="1" max="1" width="27" customWidth="1"/>
    <col min="2" max="2" width="8.140625" customWidth="1"/>
    <col min="3" max="3" width="32" customWidth="1"/>
    <col min="4" max="4" width="12.5703125" customWidth="1"/>
    <col min="5" max="5" width="11.42578125" customWidth="1"/>
    <col min="6" max="6" width="5.7109375" customWidth="1"/>
    <col min="7" max="7" width="4" customWidth="1"/>
    <col min="8" max="8" width="10" customWidth="1"/>
    <col min="9" max="9" width="6.28515625" customWidth="1"/>
    <col min="10" max="10" width="9.7109375" customWidth="1"/>
    <col min="11" max="11" width="6.28515625" customWidth="1"/>
    <col min="12" max="12" width="8.5703125" customWidth="1"/>
    <col min="13" max="14" width="2" customWidth="1"/>
    <col min="15" max="20" width="3" customWidth="1"/>
    <col min="24" max="24" width="9.85546875" customWidth="1"/>
  </cols>
  <sheetData>
    <row r="1" spans="1:11" ht="15.75" x14ac:dyDescent="0.25">
      <c r="A1" s="1"/>
      <c r="J1" s="40" t="s">
        <v>44</v>
      </c>
      <c r="K1" s="40"/>
    </row>
    <row r="2" spans="1:11" ht="15.75" x14ac:dyDescent="0.25">
      <c r="A2" s="1"/>
    </row>
    <row r="3" spans="1:11" ht="15.75" x14ac:dyDescent="0.25">
      <c r="A3" s="1"/>
      <c r="D3" s="13"/>
      <c r="E3" s="31" t="s">
        <v>0</v>
      </c>
      <c r="F3" s="13"/>
    </row>
    <row r="4" spans="1:11" ht="15.75" x14ac:dyDescent="0.25">
      <c r="A4" s="2"/>
      <c r="D4" s="13"/>
      <c r="E4" s="31" t="s">
        <v>1</v>
      </c>
      <c r="F4" s="13"/>
    </row>
    <row r="5" spans="1:11" ht="15.75" x14ac:dyDescent="0.25">
      <c r="A5" s="2"/>
      <c r="D5" s="13"/>
      <c r="E5" s="31" t="s">
        <v>95</v>
      </c>
      <c r="F5" s="13"/>
    </row>
    <row r="6" spans="1:11" ht="15.75" x14ac:dyDescent="0.25">
      <c r="A6" s="2"/>
    </row>
    <row r="7" spans="1:11" ht="16.5" customHeight="1" x14ac:dyDescent="0.25">
      <c r="A7" s="41" t="s">
        <v>2</v>
      </c>
      <c r="B7" s="42" t="s">
        <v>3</v>
      </c>
      <c r="C7" s="41" t="s">
        <v>49</v>
      </c>
      <c r="D7" s="41" t="s">
        <v>76</v>
      </c>
      <c r="E7" s="41"/>
      <c r="F7" s="41"/>
      <c r="G7" s="41"/>
      <c r="H7" s="41"/>
      <c r="I7" s="41"/>
      <c r="J7" s="41"/>
      <c r="K7" s="41"/>
    </row>
    <row r="8" spans="1:11" ht="18" customHeight="1" x14ac:dyDescent="0.25">
      <c r="A8" s="41"/>
      <c r="B8" s="42"/>
      <c r="C8" s="41"/>
      <c r="D8" s="41" t="s">
        <v>4</v>
      </c>
      <c r="E8" s="41"/>
      <c r="F8" s="41"/>
      <c r="G8" s="41"/>
      <c r="H8" s="41"/>
      <c r="I8" s="41"/>
      <c r="J8" s="41"/>
      <c r="K8" s="41"/>
    </row>
    <row r="9" spans="1:11" ht="130.5" customHeight="1" x14ac:dyDescent="0.25">
      <c r="A9" s="41"/>
      <c r="B9" s="42"/>
      <c r="C9" s="41"/>
      <c r="D9" s="41" t="s">
        <v>5</v>
      </c>
      <c r="E9" s="41" t="s">
        <v>6</v>
      </c>
      <c r="F9" s="41" t="s">
        <v>7</v>
      </c>
      <c r="G9" s="41" t="s">
        <v>8</v>
      </c>
      <c r="H9" s="41" t="s">
        <v>83</v>
      </c>
      <c r="I9" s="41" t="s">
        <v>9</v>
      </c>
      <c r="J9" s="41" t="s">
        <v>10</v>
      </c>
      <c r="K9" s="41"/>
    </row>
    <row r="10" spans="1:11" ht="120.75" customHeight="1" x14ac:dyDescent="0.25">
      <c r="A10" s="41"/>
      <c r="B10" s="42"/>
      <c r="C10" s="41"/>
      <c r="D10" s="41"/>
      <c r="E10" s="41"/>
      <c r="F10" s="41"/>
      <c r="G10" s="41"/>
      <c r="H10" s="41"/>
      <c r="I10" s="41"/>
      <c r="J10" s="30" t="s">
        <v>5</v>
      </c>
      <c r="K10" s="30" t="s">
        <v>11</v>
      </c>
    </row>
    <row r="11" spans="1:11" ht="13.5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</row>
    <row r="12" spans="1:11" ht="38.25" customHeight="1" x14ac:dyDescent="0.25">
      <c r="A12" s="4" t="s">
        <v>18</v>
      </c>
      <c r="B12" s="45">
        <v>100</v>
      </c>
      <c r="C12" s="64" t="s">
        <v>19</v>
      </c>
      <c r="D12" s="43">
        <f>D17+D22+D23</f>
        <v>15095200</v>
      </c>
      <c r="E12" s="43">
        <f>E17</f>
        <v>14595200</v>
      </c>
      <c r="F12" s="32"/>
      <c r="G12" s="44"/>
      <c r="H12" s="43">
        <f>H22</f>
        <v>300000</v>
      </c>
      <c r="I12" s="33"/>
      <c r="J12" s="43">
        <f>J23</f>
        <v>200000</v>
      </c>
      <c r="K12" s="44"/>
    </row>
    <row r="13" spans="1:11" ht="15.75" hidden="1" customHeight="1" x14ac:dyDescent="0.25">
      <c r="A13" s="4"/>
      <c r="B13" s="45"/>
      <c r="C13" s="65"/>
      <c r="D13" s="43"/>
      <c r="E13" s="43"/>
      <c r="F13" s="32"/>
      <c r="G13" s="44"/>
      <c r="H13" s="43"/>
      <c r="I13" s="33"/>
      <c r="J13" s="43"/>
      <c r="K13" s="44"/>
    </row>
    <row r="14" spans="1:11" ht="33.75" customHeight="1" x14ac:dyDescent="0.25">
      <c r="A14" s="3" t="s">
        <v>20</v>
      </c>
      <c r="B14" s="29">
        <v>110</v>
      </c>
      <c r="C14" s="38"/>
      <c r="D14" s="32"/>
      <c r="E14" s="34" t="s">
        <v>19</v>
      </c>
      <c r="F14" s="32"/>
      <c r="G14" s="32" t="s">
        <v>19</v>
      </c>
      <c r="H14" s="34" t="s">
        <v>19</v>
      </c>
      <c r="I14" s="34" t="s">
        <v>19</v>
      </c>
      <c r="J14" s="34"/>
      <c r="K14" s="32" t="s">
        <v>19</v>
      </c>
    </row>
    <row r="15" spans="1:11" ht="33.75" customHeight="1" x14ac:dyDescent="0.25">
      <c r="A15" s="3"/>
      <c r="B15" s="29"/>
      <c r="C15" s="39"/>
      <c r="D15" s="32"/>
      <c r="E15" s="34"/>
      <c r="F15" s="32"/>
      <c r="G15" s="32"/>
      <c r="H15" s="34"/>
      <c r="I15" s="34"/>
      <c r="J15" s="34"/>
      <c r="K15" s="32"/>
    </row>
    <row r="16" spans="1:11" ht="26.25" customHeight="1" x14ac:dyDescent="0.25">
      <c r="A16" s="3"/>
      <c r="B16" s="29"/>
      <c r="C16" s="39"/>
      <c r="D16" s="32"/>
      <c r="E16" s="34"/>
      <c r="F16" s="34"/>
      <c r="G16" s="34"/>
      <c r="H16" s="34"/>
      <c r="I16" s="34"/>
      <c r="J16" s="34"/>
      <c r="K16" s="32"/>
    </row>
    <row r="17" spans="1:11" ht="35.25" customHeight="1" x14ac:dyDescent="0.25">
      <c r="A17" s="3" t="s">
        <v>21</v>
      </c>
      <c r="B17" s="29">
        <v>120</v>
      </c>
      <c r="C17" s="39"/>
      <c r="D17" s="32">
        <f>D18+D19</f>
        <v>14595200</v>
      </c>
      <c r="E17" s="32">
        <f>E18+E19</f>
        <v>14595200</v>
      </c>
      <c r="F17" s="32"/>
      <c r="G17" s="32" t="s">
        <v>19</v>
      </c>
      <c r="H17" s="34" t="s">
        <v>19</v>
      </c>
      <c r="I17" s="34"/>
      <c r="J17" s="34"/>
      <c r="K17" s="32"/>
    </row>
    <row r="18" spans="1:11" ht="21" customHeight="1" x14ac:dyDescent="0.25">
      <c r="A18" s="3" t="s">
        <v>84</v>
      </c>
      <c r="B18" s="29"/>
      <c r="C18" s="39" t="s">
        <v>101</v>
      </c>
      <c r="D18" s="32">
        <v>7938500</v>
      </c>
      <c r="E18" s="34">
        <f>D18</f>
        <v>7938500</v>
      </c>
      <c r="F18" s="32"/>
      <c r="G18" s="32"/>
      <c r="H18" s="34"/>
      <c r="I18" s="34"/>
      <c r="J18" s="34"/>
      <c r="K18" s="32"/>
    </row>
    <row r="19" spans="1:11" ht="21" customHeight="1" x14ac:dyDescent="0.25">
      <c r="A19" s="4" t="s">
        <v>85</v>
      </c>
      <c r="B19" s="29"/>
      <c r="C19" s="39" t="s">
        <v>102</v>
      </c>
      <c r="D19" s="32">
        <v>6656700</v>
      </c>
      <c r="E19" s="34">
        <f>D19</f>
        <v>6656700</v>
      </c>
      <c r="F19" s="32"/>
      <c r="G19" s="32"/>
      <c r="H19" s="32"/>
      <c r="I19" s="32"/>
      <c r="J19" s="32"/>
      <c r="K19" s="32"/>
    </row>
    <row r="20" spans="1:11" ht="47.25" x14ac:dyDescent="0.25">
      <c r="A20" s="4" t="s">
        <v>22</v>
      </c>
      <c r="B20" s="29">
        <v>130</v>
      </c>
      <c r="C20" s="39"/>
      <c r="D20" s="32"/>
      <c r="E20" s="32" t="s">
        <v>19</v>
      </c>
      <c r="F20" s="32"/>
      <c r="G20" s="32" t="s">
        <v>19</v>
      </c>
      <c r="H20" s="32" t="s">
        <v>19</v>
      </c>
      <c r="I20" s="32" t="s">
        <v>19</v>
      </c>
      <c r="J20" s="32"/>
      <c r="K20" s="32" t="s">
        <v>19</v>
      </c>
    </row>
    <row r="21" spans="1:11" ht="93.75" customHeight="1" x14ac:dyDescent="0.25">
      <c r="A21" s="4" t="s">
        <v>23</v>
      </c>
      <c r="B21" s="29">
        <v>140</v>
      </c>
      <c r="C21" s="39"/>
      <c r="D21" s="32"/>
      <c r="E21" s="32" t="s">
        <v>19</v>
      </c>
      <c r="F21" s="32"/>
      <c r="G21" s="32" t="s">
        <v>19</v>
      </c>
      <c r="H21" s="32" t="s">
        <v>19</v>
      </c>
      <c r="I21" s="32" t="s">
        <v>19</v>
      </c>
      <c r="J21" s="32"/>
      <c r="K21" s="32" t="s">
        <v>19</v>
      </c>
    </row>
    <row r="22" spans="1:11" ht="39" customHeight="1" x14ac:dyDescent="0.25">
      <c r="A22" s="4" t="s">
        <v>24</v>
      </c>
      <c r="B22" s="29">
        <v>150</v>
      </c>
      <c r="C22" s="39" t="s">
        <v>103</v>
      </c>
      <c r="D22" s="32">
        <v>300000</v>
      </c>
      <c r="E22" s="32" t="s">
        <v>19</v>
      </c>
      <c r="F22" s="32"/>
      <c r="G22" s="32"/>
      <c r="H22" s="32">
        <f>D22</f>
        <v>300000</v>
      </c>
      <c r="I22" s="32" t="s">
        <v>19</v>
      </c>
      <c r="J22" s="32" t="s">
        <v>19</v>
      </c>
      <c r="K22" s="32" t="s">
        <v>19</v>
      </c>
    </row>
    <row r="23" spans="1:11" ht="15.75" customHeight="1" x14ac:dyDescent="0.25">
      <c r="A23" s="4" t="s">
        <v>25</v>
      </c>
      <c r="B23" s="29">
        <v>160</v>
      </c>
      <c r="C23" s="39" t="s">
        <v>101</v>
      </c>
      <c r="D23" s="32">
        <v>200000</v>
      </c>
      <c r="E23" s="32" t="s">
        <v>19</v>
      </c>
      <c r="F23" s="32"/>
      <c r="G23" s="32" t="s">
        <v>19</v>
      </c>
      <c r="H23" s="32" t="s">
        <v>19</v>
      </c>
      <c r="I23" s="32" t="s">
        <v>19</v>
      </c>
      <c r="J23" s="32">
        <f>D23</f>
        <v>200000</v>
      </c>
      <c r="K23" s="32"/>
    </row>
    <row r="24" spans="1:11" ht="33.75" customHeight="1" x14ac:dyDescent="0.25">
      <c r="A24" s="4" t="s">
        <v>26</v>
      </c>
      <c r="B24" s="29">
        <v>180</v>
      </c>
      <c r="C24" s="39" t="s">
        <v>19</v>
      </c>
      <c r="D24" s="32"/>
      <c r="E24" s="32" t="s">
        <v>19</v>
      </c>
      <c r="F24" s="32"/>
      <c r="G24" s="32" t="s">
        <v>19</v>
      </c>
      <c r="H24" s="32" t="s">
        <v>19</v>
      </c>
      <c r="I24" s="32" t="s">
        <v>19</v>
      </c>
      <c r="J24" s="32"/>
      <c r="K24" s="32" t="s">
        <v>19</v>
      </c>
    </row>
    <row r="25" spans="1:11" ht="15.75" customHeight="1" x14ac:dyDescent="0.25">
      <c r="A25" s="4" t="s">
        <v>27</v>
      </c>
      <c r="B25" s="35">
        <v>200</v>
      </c>
      <c r="C25" s="35" t="s">
        <v>19</v>
      </c>
      <c r="D25" s="33">
        <f>D26+D32+D35+D36</f>
        <v>15095200</v>
      </c>
      <c r="E25" s="33">
        <f t="shared" ref="E25:K25" si="0">E26+E32+E35+E36</f>
        <v>14595200</v>
      </c>
      <c r="F25" s="33">
        <f t="shared" si="0"/>
        <v>0</v>
      </c>
      <c r="G25" s="33">
        <f t="shared" si="0"/>
        <v>0</v>
      </c>
      <c r="H25" s="33">
        <f>H42</f>
        <v>300000</v>
      </c>
      <c r="I25" s="33">
        <f t="shared" si="0"/>
        <v>0</v>
      </c>
      <c r="J25" s="33">
        <f>J45</f>
        <v>200000</v>
      </c>
      <c r="K25" s="33">
        <f t="shared" si="0"/>
        <v>0</v>
      </c>
    </row>
    <row r="26" spans="1:11" ht="33" customHeight="1" x14ac:dyDescent="0.25">
      <c r="A26" s="4" t="s">
        <v>28</v>
      </c>
      <c r="B26" s="29">
        <v>210</v>
      </c>
      <c r="C26" s="38"/>
      <c r="D26" s="32">
        <f>D27</f>
        <v>11979200</v>
      </c>
      <c r="E26" s="32">
        <f>E27</f>
        <v>11979200</v>
      </c>
      <c r="F26" s="32"/>
      <c r="G26" s="32"/>
      <c r="H26" s="32"/>
      <c r="I26" s="32"/>
      <c r="J26" s="32"/>
      <c r="K26" s="32"/>
    </row>
    <row r="27" spans="1:11" ht="62.25" customHeight="1" x14ac:dyDescent="0.25">
      <c r="A27" s="3" t="s">
        <v>29</v>
      </c>
      <c r="B27" s="29">
        <v>211</v>
      </c>
      <c r="C27" s="39"/>
      <c r="D27" s="32">
        <f>D28+D29</f>
        <v>11979200</v>
      </c>
      <c r="E27" s="32">
        <f>E28+E29</f>
        <v>11979200</v>
      </c>
      <c r="F27" s="32"/>
      <c r="G27" s="32"/>
      <c r="H27" s="34"/>
      <c r="I27" s="34"/>
      <c r="J27" s="34"/>
      <c r="K27" s="32"/>
    </row>
    <row r="28" spans="1:11" ht="21" customHeight="1" x14ac:dyDescent="0.25">
      <c r="A28" s="3" t="s">
        <v>86</v>
      </c>
      <c r="B28" s="29"/>
      <c r="C28" s="39" t="s">
        <v>116</v>
      </c>
      <c r="D28" s="32">
        <v>5507500</v>
      </c>
      <c r="E28" s="32">
        <f>D28</f>
        <v>5507500</v>
      </c>
      <c r="F28" s="32"/>
      <c r="G28" s="32"/>
      <c r="H28" s="34"/>
      <c r="I28" s="34"/>
      <c r="J28" s="34"/>
      <c r="K28" s="32"/>
    </row>
    <row r="29" spans="1:11" ht="15" customHeight="1" x14ac:dyDescent="0.25">
      <c r="A29" s="3" t="s">
        <v>85</v>
      </c>
      <c r="B29" s="29"/>
      <c r="C29" s="16" t="s">
        <v>104</v>
      </c>
      <c r="D29" s="32">
        <v>6471700</v>
      </c>
      <c r="E29" s="37">
        <f>D29</f>
        <v>6471700</v>
      </c>
      <c r="F29" s="34"/>
      <c r="G29" s="32"/>
      <c r="H29" s="34"/>
      <c r="I29" s="34"/>
      <c r="J29" s="34"/>
      <c r="K29" s="32"/>
    </row>
    <row r="30" spans="1:11" ht="33" customHeight="1" x14ac:dyDescent="0.25">
      <c r="A30" s="3" t="s">
        <v>30</v>
      </c>
      <c r="B30" s="29">
        <v>220</v>
      </c>
      <c r="C30" s="16"/>
      <c r="D30" s="32">
        <v>0</v>
      </c>
      <c r="E30" s="37">
        <f t="shared" ref="E30:E44" si="1">D30</f>
        <v>0</v>
      </c>
      <c r="F30" s="34"/>
      <c r="G30" s="32"/>
      <c r="H30" s="36"/>
      <c r="I30" s="36"/>
      <c r="J30" s="36"/>
      <c r="K30" s="32"/>
    </row>
    <row r="31" spans="1:11" ht="15.75" x14ac:dyDescent="0.25">
      <c r="A31" s="3" t="s">
        <v>31</v>
      </c>
      <c r="B31" s="29"/>
      <c r="C31" s="16"/>
      <c r="D31" s="32">
        <v>0</v>
      </c>
      <c r="E31" s="37">
        <f t="shared" si="1"/>
        <v>0</v>
      </c>
      <c r="F31" s="34"/>
      <c r="G31" s="32"/>
      <c r="H31" s="36"/>
      <c r="I31" s="36"/>
      <c r="J31" s="36"/>
      <c r="K31" s="32"/>
    </row>
    <row r="32" spans="1:11" ht="31.5" x14ac:dyDescent="0.25">
      <c r="A32" s="3" t="s">
        <v>32</v>
      </c>
      <c r="B32" s="29">
        <v>230</v>
      </c>
      <c r="C32" s="16" t="s">
        <v>105</v>
      </c>
      <c r="D32" s="32">
        <v>0</v>
      </c>
      <c r="E32" s="37">
        <f t="shared" si="1"/>
        <v>0</v>
      </c>
      <c r="F32" s="34"/>
      <c r="G32" s="32"/>
      <c r="H32" s="36"/>
      <c r="I32" s="36"/>
      <c r="J32" s="36"/>
      <c r="K32" s="32"/>
    </row>
    <row r="33" spans="1:11" ht="15.75" x14ac:dyDescent="0.25">
      <c r="A33" s="3" t="s">
        <v>31</v>
      </c>
      <c r="B33" s="29"/>
      <c r="C33" s="16"/>
      <c r="D33" s="32">
        <v>0</v>
      </c>
      <c r="E33" s="37">
        <f t="shared" si="1"/>
        <v>0</v>
      </c>
      <c r="F33" s="34"/>
      <c r="G33" s="32"/>
      <c r="H33" s="36"/>
      <c r="I33" s="36"/>
      <c r="J33" s="36"/>
      <c r="K33" s="32"/>
    </row>
    <row r="34" spans="1:11" ht="47.25" x14ac:dyDescent="0.25">
      <c r="A34" s="3" t="s">
        <v>33</v>
      </c>
      <c r="B34" s="29">
        <v>240</v>
      </c>
      <c r="C34" s="16"/>
      <c r="D34" s="32">
        <v>0</v>
      </c>
      <c r="E34" s="37">
        <f t="shared" si="1"/>
        <v>0</v>
      </c>
      <c r="F34" s="34"/>
      <c r="G34" s="32"/>
      <c r="H34" s="36"/>
      <c r="I34" s="36"/>
      <c r="J34" s="36"/>
      <c r="K34" s="32"/>
    </row>
    <row r="35" spans="1:11" ht="47.25" x14ac:dyDescent="0.25">
      <c r="A35" s="3" t="s">
        <v>34</v>
      </c>
      <c r="B35" s="29">
        <v>250</v>
      </c>
      <c r="C35" s="16" t="s">
        <v>117</v>
      </c>
      <c r="D35" s="32">
        <v>5000</v>
      </c>
      <c r="E35" s="37">
        <f t="shared" si="1"/>
        <v>5000</v>
      </c>
      <c r="F35" s="34"/>
      <c r="G35" s="32"/>
      <c r="H35" s="36"/>
      <c r="I35" s="36"/>
      <c r="J35" s="36"/>
      <c r="K35" s="32"/>
    </row>
    <row r="36" spans="1:11" ht="47.25" x14ac:dyDescent="0.25">
      <c r="A36" s="3" t="s">
        <v>35</v>
      </c>
      <c r="B36" s="29">
        <v>260</v>
      </c>
      <c r="C36" s="16" t="s">
        <v>19</v>
      </c>
      <c r="D36" s="32">
        <f>SUM(D37:D46)</f>
        <v>3111000</v>
      </c>
      <c r="E36" s="37">
        <f>SUM(E37:E46)</f>
        <v>2611000</v>
      </c>
      <c r="F36" s="34"/>
      <c r="G36" s="32"/>
      <c r="H36" s="36"/>
      <c r="I36" s="36"/>
      <c r="J36" s="36"/>
      <c r="K36" s="32"/>
    </row>
    <row r="37" spans="1:11" ht="15.75" x14ac:dyDescent="0.25">
      <c r="A37" s="3" t="s">
        <v>87</v>
      </c>
      <c r="B37" s="29"/>
      <c r="C37" s="16" t="s">
        <v>106</v>
      </c>
      <c r="D37" s="32">
        <v>6000</v>
      </c>
      <c r="E37" s="37">
        <f t="shared" si="1"/>
        <v>6000</v>
      </c>
      <c r="F37" s="34"/>
      <c r="G37" s="32"/>
      <c r="H37" s="36"/>
      <c r="I37" s="36"/>
      <c r="J37" s="36"/>
      <c r="K37" s="32"/>
    </row>
    <row r="38" spans="1:11" ht="15.75" x14ac:dyDescent="0.25">
      <c r="A38" s="3" t="s">
        <v>88</v>
      </c>
      <c r="B38" s="29"/>
      <c r="C38" s="16" t="s">
        <v>107</v>
      </c>
      <c r="D38" s="32">
        <v>0</v>
      </c>
      <c r="E38" s="37">
        <f t="shared" si="1"/>
        <v>0</v>
      </c>
      <c r="F38" s="34"/>
      <c r="G38" s="32"/>
      <c r="H38" s="36"/>
      <c r="I38" s="36"/>
      <c r="J38" s="36"/>
      <c r="K38" s="32"/>
    </row>
    <row r="39" spans="1:11" ht="15.75" x14ac:dyDescent="0.25">
      <c r="A39" s="3" t="s">
        <v>89</v>
      </c>
      <c r="B39" s="29"/>
      <c r="C39" s="16" t="s">
        <v>108</v>
      </c>
      <c r="D39" s="32">
        <v>1900000</v>
      </c>
      <c r="E39" s="37">
        <f t="shared" si="1"/>
        <v>1900000</v>
      </c>
      <c r="F39" s="34"/>
      <c r="G39" s="32"/>
      <c r="H39" s="36"/>
      <c r="I39" s="36"/>
      <c r="J39" s="36"/>
      <c r="K39" s="32"/>
    </row>
    <row r="40" spans="1:11" ht="15.75" x14ac:dyDescent="0.25">
      <c r="A40" s="3" t="s">
        <v>90</v>
      </c>
      <c r="B40" s="29"/>
      <c r="C40" s="16" t="s">
        <v>109</v>
      </c>
      <c r="D40" s="32">
        <v>0</v>
      </c>
      <c r="E40" s="37">
        <f t="shared" si="1"/>
        <v>0</v>
      </c>
      <c r="F40" s="34"/>
      <c r="G40" s="32"/>
      <c r="H40" s="36"/>
      <c r="I40" s="36"/>
      <c r="J40" s="36"/>
      <c r="K40" s="32"/>
    </row>
    <row r="41" spans="1:11" ht="15.75" x14ac:dyDescent="0.25">
      <c r="A41" s="3" t="s">
        <v>91</v>
      </c>
      <c r="B41" s="29"/>
      <c r="C41" s="16" t="s">
        <v>110</v>
      </c>
      <c r="D41" s="32">
        <v>0</v>
      </c>
      <c r="E41" s="37">
        <f t="shared" si="1"/>
        <v>0</v>
      </c>
      <c r="F41" s="34"/>
      <c r="G41" s="32"/>
      <c r="H41" s="36"/>
      <c r="I41" s="36"/>
      <c r="J41" s="36"/>
      <c r="K41" s="32"/>
    </row>
    <row r="42" spans="1:11" ht="15.75" x14ac:dyDescent="0.25">
      <c r="A42" s="3" t="s">
        <v>92</v>
      </c>
      <c r="B42" s="29"/>
      <c r="C42" s="16" t="s">
        <v>111</v>
      </c>
      <c r="D42" s="32">
        <v>300000</v>
      </c>
      <c r="E42" s="37"/>
      <c r="F42" s="34"/>
      <c r="G42" s="32"/>
      <c r="H42" s="36">
        <f>D42</f>
        <v>300000</v>
      </c>
      <c r="I42" s="36"/>
      <c r="J42" s="36"/>
      <c r="K42" s="32"/>
    </row>
    <row r="43" spans="1:11" ht="31.5" x14ac:dyDescent="0.25">
      <c r="A43" s="3" t="s">
        <v>93</v>
      </c>
      <c r="B43" s="29"/>
      <c r="C43" s="16" t="s">
        <v>112</v>
      </c>
      <c r="D43" s="32">
        <v>130000</v>
      </c>
      <c r="E43" s="37">
        <f t="shared" si="1"/>
        <v>130000</v>
      </c>
      <c r="F43" s="34"/>
      <c r="G43" s="32"/>
      <c r="H43" s="36"/>
      <c r="I43" s="36"/>
      <c r="J43" s="36"/>
      <c r="K43" s="32"/>
    </row>
    <row r="44" spans="1:11" ht="31.5" x14ac:dyDescent="0.25">
      <c r="A44" s="3" t="s">
        <v>94</v>
      </c>
      <c r="B44" s="29"/>
      <c r="C44" s="16" t="s">
        <v>113</v>
      </c>
      <c r="D44" s="32">
        <v>55000</v>
      </c>
      <c r="E44" s="37">
        <f t="shared" si="1"/>
        <v>55000</v>
      </c>
      <c r="F44" s="34"/>
      <c r="G44" s="32"/>
      <c r="H44" s="36"/>
      <c r="I44" s="36"/>
      <c r="J44" s="36"/>
      <c r="K44" s="32"/>
    </row>
    <row r="45" spans="1:11" ht="31.5" x14ac:dyDescent="0.25">
      <c r="A45" s="3" t="s">
        <v>94</v>
      </c>
      <c r="B45" s="29"/>
      <c r="C45" s="16" t="s">
        <v>114</v>
      </c>
      <c r="D45" s="32">
        <v>720000</v>
      </c>
      <c r="E45" s="37">
        <v>520000</v>
      </c>
      <c r="F45" s="34"/>
      <c r="G45" s="32"/>
      <c r="H45" s="36"/>
      <c r="I45" s="36"/>
      <c r="J45" s="36">
        <v>200000</v>
      </c>
      <c r="K45" s="32"/>
    </row>
    <row r="46" spans="1:11" ht="31.5" x14ac:dyDescent="0.25">
      <c r="A46" s="3" t="s">
        <v>94</v>
      </c>
      <c r="B46" s="29"/>
      <c r="C46" s="16" t="s">
        <v>115</v>
      </c>
      <c r="D46" s="32">
        <f>H46</f>
        <v>0</v>
      </c>
      <c r="E46" s="34"/>
      <c r="F46" s="34"/>
      <c r="G46" s="32"/>
      <c r="H46" s="36"/>
      <c r="I46" s="36"/>
      <c r="J46" s="36"/>
      <c r="K46" s="32"/>
    </row>
    <row r="47" spans="1:11" ht="31.5" x14ac:dyDescent="0.25">
      <c r="A47" s="3" t="s">
        <v>36</v>
      </c>
      <c r="B47" s="29">
        <v>300</v>
      </c>
      <c r="C47" s="16" t="s">
        <v>19</v>
      </c>
      <c r="D47" s="32"/>
      <c r="E47" s="34"/>
      <c r="F47" s="34"/>
      <c r="G47" s="32"/>
      <c r="H47" s="36"/>
      <c r="I47" s="36"/>
      <c r="J47" s="36"/>
      <c r="K47" s="32"/>
    </row>
    <row r="48" spans="1:11" ht="31.5" x14ac:dyDescent="0.25">
      <c r="A48" s="3" t="s">
        <v>37</v>
      </c>
      <c r="B48" s="29">
        <v>310</v>
      </c>
      <c r="C48" s="16"/>
      <c r="D48" s="32"/>
      <c r="E48" s="34"/>
      <c r="F48" s="34"/>
      <c r="G48" s="32"/>
      <c r="H48" s="36"/>
      <c r="I48" s="36"/>
      <c r="J48" s="36"/>
      <c r="K48" s="32"/>
    </row>
    <row r="49" spans="1:11" ht="15.75" x14ac:dyDescent="0.25">
      <c r="A49" s="3" t="s">
        <v>38</v>
      </c>
      <c r="B49" s="29">
        <v>320</v>
      </c>
      <c r="C49" s="16"/>
      <c r="D49" s="32"/>
      <c r="E49" s="34"/>
      <c r="F49" s="34"/>
      <c r="G49" s="32"/>
      <c r="H49" s="36"/>
      <c r="I49" s="36"/>
      <c r="J49" s="36"/>
      <c r="K49" s="32"/>
    </row>
    <row r="50" spans="1:11" ht="31.5" x14ac:dyDescent="0.25">
      <c r="A50" s="3" t="s">
        <v>39</v>
      </c>
      <c r="B50" s="29">
        <v>400</v>
      </c>
      <c r="C50" s="16"/>
      <c r="D50" s="32"/>
      <c r="E50" s="34"/>
      <c r="F50" s="34"/>
      <c r="G50" s="32"/>
      <c r="H50" s="36"/>
      <c r="I50" s="36"/>
      <c r="J50" s="36"/>
      <c r="K50" s="32"/>
    </row>
    <row r="51" spans="1:11" ht="31.5" x14ac:dyDescent="0.25">
      <c r="A51" s="4" t="s">
        <v>40</v>
      </c>
      <c r="B51" s="29">
        <v>410</v>
      </c>
      <c r="C51" s="39"/>
      <c r="D51" s="32"/>
      <c r="E51" s="32"/>
      <c r="F51" s="32"/>
      <c r="G51" s="32"/>
      <c r="H51" s="32"/>
      <c r="I51" s="32"/>
      <c r="J51" s="32"/>
      <c r="K51" s="32"/>
    </row>
    <row r="52" spans="1:11" ht="15.75" x14ac:dyDescent="0.25">
      <c r="A52" s="4" t="s">
        <v>41</v>
      </c>
      <c r="B52" s="29">
        <v>420</v>
      </c>
      <c r="C52" s="39"/>
      <c r="D52" s="32"/>
      <c r="E52" s="32"/>
      <c r="F52" s="32"/>
      <c r="G52" s="32"/>
      <c r="H52" s="32"/>
      <c r="I52" s="32"/>
      <c r="J52" s="32"/>
      <c r="K52" s="32"/>
    </row>
    <row r="53" spans="1:11" ht="31.5" x14ac:dyDescent="0.25">
      <c r="A53" s="4" t="s">
        <v>42</v>
      </c>
      <c r="B53" s="29">
        <v>500</v>
      </c>
      <c r="C53" s="29" t="s">
        <v>19</v>
      </c>
      <c r="D53" s="32"/>
      <c r="E53" s="32"/>
      <c r="F53" s="32"/>
      <c r="G53" s="32"/>
      <c r="H53" s="32"/>
      <c r="I53" s="32"/>
      <c r="J53" s="32"/>
      <c r="K53" s="32"/>
    </row>
    <row r="54" spans="1:11" ht="21" customHeight="1" x14ac:dyDescent="0.25">
      <c r="A54" s="4" t="s">
        <v>43</v>
      </c>
      <c r="B54" s="29">
        <v>600</v>
      </c>
      <c r="C54" s="29" t="s">
        <v>19</v>
      </c>
      <c r="D54" s="32"/>
      <c r="E54" s="32"/>
      <c r="F54" s="32"/>
      <c r="G54" s="32"/>
      <c r="H54" s="32"/>
      <c r="I54" s="32"/>
      <c r="J54" s="32"/>
      <c r="K54" s="32"/>
    </row>
  </sheetData>
  <mergeCells count="21">
    <mergeCell ref="J12:J13"/>
    <mergeCell ref="K12:K13"/>
    <mergeCell ref="H12:H13"/>
    <mergeCell ref="B12:B13"/>
    <mergeCell ref="C12:C13"/>
    <mergeCell ref="D12:D13"/>
    <mergeCell ref="E12:E13"/>
    <mergeCell ref="G12:G13"/>
    <mergeCell ref="J1:K1"/>
    <mergeCell ref="A7:A10"/>
    <mergeCell ref="B7:B10"/>
    <mergeCell ref="C7:C10"/>
    <mergeCell ref="D7:K7"/>
    <mergeCell ref="D9:D10"/>
    <mergeCell ref="E9:E10"/>
    <mergeCell ref="F9:F10"/>
    <mergeCell ref="G9:G10"/>
    <mergeCell ref="H9:H10"/>
    <mergeCell ref="I9:I10"/>
    <mergeCell ref="J9:K9"/>
    <mergeCell ref="D8:K8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A13" workbookViewId="0">
      <selection activeCell="D8" sqref="D8:F10"/>
    </sheetView>
  </sheetViews>
  <sheetFormatPr defaultRowHeight="15" x14ac:dyDescent="0.25"/>
  <cols>
    <col min="1" max="1" width="15.42578125" customWidth="1"/>
    <col min="4" max="4" width="14.85546875" customWidth="1"/>
    <col min="5" max="5" width="15" customWidth="1"/>
    <col min="6" max="6" width="13.85546875" customWidth="1"/>
    <col min="7" max="7" width="14.85546875" customWidth="1"/>
    <col min="8" max="8" width="15.5703125" customWidth="1"/>
    <col min="9" max="9" width="13.7109375" customWidth="1"/>
    <col min="10" max="10" width="14.85546875" customWidth="1"/>
    <col min="11" max="11" width="14.7109375" customWidth="1"/>
    <col min="12" max="12" width="13.140625" customWidth="1"/>
  </cols>
  <sheetData>
    <row r="1" spans="1:12" ht="15.75" x14ac:dyDescent="0.25">
      <c r="A1" s="1"/>
      <c r="K1" s="20" t="s">
        <v>45</v>
      </c>
    </row>
    <row r="2" spans="1:12" ht="15.75" x14ac:dyDescent="0.25">
      <c r="A2" s="1"/>
    </row>
    <row r="3" spans="1:12" ht="15.75" x14ac:dyDescent="0.25">
      <c r="A3" s="1"/>
      <c r="B3" s="13"/>
      <c r="C3" s="13"/>
      <c r="D3" s="13"/>
      <c r="E3" s="14" t="s">
        <v>46</v>
      </c>
      <c r="F3" s="13"/>
      <c r="G3" s="13"/>
      <c r="H3" s="13"/>
      <c r="I3" s="13"/>
    </row>
    <row r="4" spans="1:12" ht="15.75" x14ac:dyDescent="0.25">
      <c r="A4" s="2"/>
      <c r="B4" s="13"/>
      <c r="C4" s="13"/>
      <c r="D4" s="13"/>
      <c r="E4" s="14" t="s">
        <v>47</v>
      </c>
      <c r="F4" s="13"/>
      <c r="G4" s="13"/>
      <c r="H4" s="13"/>
      <c r="I4" s="13"/>
    </row>
    <row r="5" spans="1:12" ht="15.75" x14ac:dyDescent="0.25">
      <c r="A5" s="2"/>
      <c r="B5" s="13"/>
      <c r="C5" s="13"/>
      <c r="D5" s="13"/>
      <c r="E5" s="28" t="s">
        <v>95</v>
      </c>
      <c r="F5" s="13"/>
      <c r="G5" s="13"/>
      <c r="H5" s="13"/>
      <c r="I5" s="13"/>
    </row>
    <row r="6" spans="1:12" ht="15.75" x14ac:dyDescent="0.25">
      <c r="A6" s="2"/>
    </row>
    <row r="7" spans="1:12" ht="15.75" customHeight="1" x14ac:dyDescent="0.25">
      <c r="A7" s="41" t="s">
        <v>2</v>
      </c>
      <c r="B7" s="46" t="s">
        <v>3</v>
      </c>
      <c r="C7" s="41" t="s">
        <v>48</v>
      </c>
      <c r="D7" s="55" t="s">
        <v>77</v>
      </c>
      <c r="E7" s="56"/>
      <c r="F7" s="56"/>
      <c r="G7" s="56"/>
      <c r="H7" s="56"/>
      <c r="I7" s="56"/>
      <c r="J7" s="56"/>
      <c r="K7" s="56"/>
      <c r="L7" s="57"/>
    </row>
    <row r="8" spans="1:12" ht="15.75" customHeight="1" x14ac:dyDescent="0.25">
      <c r="A8" s="41"/>
      <c r="B8" s="47"/>
      <c r="C8" s="41"/>
      <c r="D8" s="49" t="s">
        <v>50</v>
      </c>
      <c r="E8" s="50"/>
      <c r="F8" s="51"/>
      <c r="G8" s="55" t="s">
        <v>4</v>
      </c>
      <c r="H8" s="56"/>
      <c r="I8" s="56"/>
      <c r="J8" s="56"/>
      <c r="K8" s="56"/>
      <c r="L8" s="57"/>
    </row>
    <row r="9" spans="1:12" ht="15.75" customHeight="1" x14ac:dyDescent="0.25">
      <c r="A9" s="41"/>
      <c r="B9" s="47"/>
      <c r="C9" s="41"/>
      <c r="D9" s="58"/>
      <c r="E9" s="59"/>
      <c r="F9" s="60"/>
      <c r="G9" s="49" t="s">
        <v>51</v>
      </c>
      <c r="H9" s="50"/>
      <c r="I9" s="51"/>
      <c r="J9" s="49" t="s">
        <v>52</v>
      </c>
      <c r="K9" s="50"/>
      <c r="L9" s="51"/>
    </row>
    <row r="10" spans="1:12" ht="122.25" customHeight="1" x14ac:dyDescent="0.25">
      <c r="A10" s="41"/>
      <c r="B10" s="48"/>
      <c r="C10" s="41"/>
      <c r="D10" s="52"/>
      <c r="E10" s="53"/>
      <c r="F10" s="54"/>
      <c r="G10" s="52"/>
      <c r="H10" s="53"/>
      <c r="I10" s="54"/>
      <c r="J10" s="52"/>
      <c r="K10" s="53"/>
      <c r="L10" s="54"/>
    </row>
    <row r="11" spans="1:12" ht="33.75" x14ac:dyDescent="0.25">
      <c r="A11" s="5"/>
      <c r="B11" s="9"/>
      <c r="C11" s="5"/>
      <c r="D11" s="10" t="s">
        <v>96</v>
      </c>
      <c r="E11" s="10" t="s">
        <v>97</v>
      </c>
      <c r="F11" s="10" t="s">
        <v>98</v>
      </c>
      <c r="G11" s="10" t="s">
        <v>96</v>
      </c>
      <c r="H11" s="10" t="s">
        <v>97</v>
      </c>
      <c r="I11" s="10" t="s">
        <v>98</v>
      </c>
      <c r="J11" s="10" t="s">
        <v>96</v>
      </c>
      <c r="K11" s="10" t="s">
        <v>97</v>
      </c>
      <c r="L11" s="10" t="s">
        <v>98</v>
      </c>
    </row>
    <row r="12" spans="1:12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7" t="s">
        <v>13</v>
      </c>
      <c r="G12" s="7" t="s">
        <v>14</v>
      </c>
      <c r="H12" s="7" t="s">
        <v>15</v>
      </c>
      <c r="I12" s="7" t="s">
        <v>16</v>
      </c>
      <c r="J12" s="7" t="s">
        <v>17</v>
      </c>
      <c r="K12" s="7" t="s">
        <v>53</v>
      </c>
      <c r="L12" s="11">
        <v>12</v>
      </c>
    </row>
    <row r="13" spans="1:12" ht="78.75" customHeight="1" x14ac:dyDescent="0.25">
      <c r="A13" s="15" t="s">
        <v>54</v>
      </c>
      <c r="B13" s="17" t="s">
        <v>55</v>
      </c>
      <c r="C13" s="8" t="s">
        <v>19</v>
      </c>
      <c r="D13" s="19">
        <f>табл.2!D36</f>
        <v>3111000</v>
      </c>
      <c r="E13" s="19">
        <f>D13</f>
        <v>3111000</v>
      </c>
      <c r="F13" s="19">
        <f t="shared" ref="F13:I13" si="0">E13</f>
        <v>3111000</v>
      </c>
      <c r="G13" s="19">
        <f t="shared" si="0"/>
        <v>3111000</v>
      </c>
      <c r="H13" s="19">
        <f t="shared" si="0"/>
        <v>3111000</v>
      </c>
      <c r="I13" s="19">
        <f t="shared" si="0"/>
        <v>3111000</v>
      </c>
      <c r="J13" s="19"/>
      <c r="K13" s="19"/>
      <c r="L13" s="19"/>
    </row>
    <row r="14" spans="1:12" ht="126" x14ac:dyDescent="0.25">
      <c r="A14" s="15" t="s">
        <v>56</v>
      </c>
      <c r="B14" s="17" t="s">
        <v>58</v>
      </c>
      <c r="C14" s="17" t="s">
        <v>19</v>
      </c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15.75" x14ac:dyDescent="0.25">
      <c r="A15" s="15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78.75" x14ac:dyDescent="0.25">
      <c r="A16" s="15" t="s">
        <v>57</v>
      </c>
      <c r="B16" s="8">
        <v>2001</v>
      </c>
      <c r="C16" s="8"/>
      <c r="D16" s="19">
        <f>D13-D14</f>
        <v>3111000</v>
      </c>
      <c r="E16" s="19">
        <f t="shared" ref="E16:I16" si="1">E13-E14</f>
        <v>3111000</v>
      </c>
      <c r="F16" s="19">
        <f t="shared" si="1"/>
        <v>3111000</v>
      </c>
      <c r="G16" s="19">
        <f t="shared" si="1"/>
        <v>3111000</v>
      </c>
      <c r="H16" s="19">
        <f t="shared" si="1"/>
        <v>3111000</v>
      </c>
      <c r="I16" s="19">
        <f t="shared" si="1"/>
        <v>3111000</v>
      </c>
      <c r="J16" s="19"/>
      <c r="K16" s="19"/>
      <c r="L16" s="19"/>
    </row>
    <row r="17" spans="1:12" ht="15.75" x14ac:dyDescent="0.25">
      <c r="A17" s="15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</row>
  </sheetData>
  <mergeCells count="8">
    <mergeCell ref="A7:A10"/>
    <mergeCell ref="B7:B10"/>
    <mergeCell ref="C7:C10"/>
    <mergeCell ref="J9:L10"/>
    <mergeCell ref="D7:L7"/>
    <mergeCell ref="G8:L8"/>
    <mergeCell ref="D8:F10"/>
    <mergeCell ref="G9:I10"/>
  </mergeCells>
  <pageMargins left="0.70866141732283472" right="0.31496062992125984" top="0.74803149606299213" bottom="0.35433070866141736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B20" sqref="B20"/>
    </sheetView>
  </sheetViews>
  <sheetFormatPr defaultRowHeight="15" x14ac:dyDescent="0.25"/>
  <cols>
    <col min="1" max="1" width="47.42578125" customWidth="1"/>
    <col min="2" max="2" width="14.85546875" customWidth="1"/>
    <col min="3" max="3" width="66.28515625" customWidth="1"/>
  </cols>
  <sheetData>
    <row r="1" spans="1:3" ht="15.75" x14ac:dyDescent="0.25">
      <c r="A1" s="20"/>
      <c r="B1" s="20"/>
      <c r="C1" s="21" t="s">
        <v>59</v>
      </c>
    </row>
    <row r="2" spans="1:3" ht="15.75" x14ac:dyDescent="0.25">
      <c r="A2" s="20"/>
      <c r="B2" s="20"/>
      <c r="C2" s="20"/>
    </row>
    <row r="3" spans="1:3" ht="15.75" x14ac:dyDescent="0.25">
      <c r="A3" s="62" t="s">
        <v>60</v>
      </c>
      <c r="B3" s="62"/>
      <c r="C3" s="62"/>
    </row>
    <row r="4" spans="1:3" ht="15.75" x14ac:dyDescent="0.25">
      <c r="A4" s="62" t="s">
        <v>95</v>
      </c>
      <c r="B4" s="62"/>
      <c r="C4" s="62"/>
    </row>
    <row r="5" spans="1:3" ht="15.75" x14ac:dyDescent="0.25">
      <c r="A5" s="62" t="s">
        <v>61</v>
      </c>
      <c r="B5" s="62"/>
      <c r="C5" s="62"/>
    </row>
    <row r="6" spans="1:3" ht="15.75" x14ac:dyDescent="0.25">
      <c r="A6" s="20"/>
      <c r="B6" s="20"/>
      <c r="C6" s="20"/>
    </row>
    <row r="7" spans="1:3" ht="15.75" x14ac:dyDescent="0.25">
      <c r="A7" s="8" t="s">
        <v>2</v>
      </c>
      <c r="B7" s="8" t="s">
        <v>3</v>
      </c>
      <c r="C7" s="8" t="s">
        <v>62</v>
      </c>
    </row>
    <row r="8" spans="1:3" ht="15.75" x14ac:dyDescent="0.25">
      <c r="A8" s="8">
        <v>1</v>
      </c>
      <c r="B8" s="18" t="s">
        <v>75</v>
      </c>
      <c r="C8" s="8">
        <v>3</v>
      </c>
    </row>
    <row r="9" spans="1:3" ht="15.75" x14ac:dyDescent="0.25">
      <c r="A9" s="22" t="s">
        <v>42</v>
      </c>
      <c r="B9" s="23" t="s">
        <v>63</v>
      </c>
      <c r="C9" s="24"/>
    </row>
    <row r="10" spans="1:3" ht="15.75" x14ac:dyDescent="0.25">
      <c r="A10" s="22" t="s">
        <v>43</v>
      </c>
      <c r="B10" s="25" t="s">
        <v>64</v>
      </c>
      <c r="C10" s="24"/>
    </row>
    <row r="11" spans="1:3" ht="15.75" x14ac:dyDescent="0.25">
      <c r="A11" s="22" t="s">
        <v>67</v>
      </c>
      <c r="B11" s="25" t="s">
        <v>65</v>
      </c>
      <c r="C11" s="24"/>
    </row>
    <row r="12" spans="1:3" ht="15.75" x14ac:dyDescent="0.25">
      <c r="A12" s="22" t="s">
        <v>68</v>
      </c>
      <c r="B12" s="25" t="s">
        <v>66</v>
      </c>
      <c r="C12" s="24"/>
    </row>
    <row r="13" spans="1:3" ht="15.75" x14ac:dyDescent="0.25">
      <c r="A13" s="22"/>
      <c r="B13" s="26"/>
      <c r="C13" s="24"/>
    </row>
    <row r="14" spans="1:3" ht="15.75" x14ac:dyDescent="0.25">
      <c r="A14" s="20"/>
      <c r="B14" s="20"/>
      <c r="C14" s="20"/>
    </row>
    <row r="15" spans="1:3" ht="15.75" x14ac:dyDescent="0.25">
      <c r="A15" s="20"/>
      <c r="B15" s="20"/>
      <c r="C15" s="21" t="s">
        <v>69</v>
      </c>
    </row>
    <row r="16" spans="1:3" ht="15.75" x14ac:dyDescent="0.25">
      <c r="A16" s="62" t="s">
        <v>70</v>
      </c>
      <c r="B16" s="62"/>
      <c r="C16" s="62"/>
    </row>
    <row r="17" spans="1:3" ht="15.75" x14ac:dyDescent="0.25">
      <c r="A17" s="8" t="s">
        <v>2</v>
      </c>
      <c r="B17" s="8" t="s">
        <v>3</v>
      </c>
      <c r="C17" s="8" t="s">
        <v>71</v>
      </c>
    </row>
    <row r="18" spans="1:3" ht="15.75" x14ac:dyDescent="0.25">
      <c r="A18" s="8">
        <v>1</v>
      </c>
      <c r="B18" s="17" t="s">
        <v>75</v>
      </c>
      <c r="C18" s="8">
        <v>3</v>
      </c>
    </row>
    <row r="19" spans="1:3" ht="15.75" x14ac:dyDescent="0.25">
      <c r="A19" s="15" t="s">
        <v>72</v>
      </c>
      <c r="B19" s="27" t="s">
        <v>63</v>
      </c>
      <c r="C19" s="24">
        <f>C20</f>
        <v>300000</v>
      </c>
    </row>
    <row r="20" spans="1:3" ht="63" x14ac:dyDescent="0.25">
      <c r="A20" s="15" t="s">
        <v>73</v>
      </c>
      <c r="B20" s="27" t="s">
        <v>64</v>
      </c>
      <c r="C20" s="24">
        <f>табл.2!H42</f>
        <v>300000</v>
      </c>
    </row>
    <row r="21" spans="1:3" ht="31.5" x14ac:dyDescent="0.25">
      <c r="A21" s="15" t="s">
        <v>74</v>
      </c>
      <c r="B21" s="27" t="s">
        <v>65</v>
      </c>
      <c r="C21" s="24"/>
    </row>
    <row r="23" spans="1:3" ht="18" customHeight="1" x14ac:dyDescent="0.25">
      <c r="A23" s="63" t="s">
        <v>82</v>
      </c>
      <c r="B23" s="63"/>
      <c r="C23" s="63"/>
    </row>
    <row r="24" spans="1:3" ht="8.25" customHeight="1" x14ac:dyDescent="0.25">
      <c r="A24" s="61" t="s">
        <v>81</v>
      </c>
      <c r="B24" s="61"/>
      <c r="C24" s="61"/>
    </row>
    <row r="25" spans="1:3" ht="24" customHeight="1" x14ac:dyDescent="0.25">
      <c r="A25" t="s">
        <v>78</v>
      </c>
    </row>
    <row r="26" spans="1:3" ht="11.25" customHeight="1" x14ac:dyDescent="0.25">
      <c r="A26" s="61" t="s">
        <v>79</v>
      </c>
      <c r="B26" s="61"/>
      <c r="C26" s="61"/>
    </row>
    <row r="27" spans="1:3" x14ac:dyDescent="0.25">
      <c r="A27" t="s">
        <v>99</v>
      </c>
    </row>
    <row r="28" spans="1:3" x14ac:dyDescent="0.25">
      <c r="A28" s="12" t="s">
        <v>80</v>
      </c>
    </row>
    <row r="30" spans="1:3" x14ac:dyDescent="0.25">
      <c r="A30" t="s">
        <v>100</v>
      </c>
    </row>
  </sheetData>
  <mergeCells count="7">
    <mergeCell ref="A26:C26"/>
    <mergeCell ref="A3:C3"/>
    <mergeCell ref="A4:C4"/>
    <mergeCell ref="A5:C5"/>
    <mergeCell ref="A16:C16"/>
    <mergeCell ref="A23:C23"/>
    <mergeCell ref="A24:C24"/>
  </mergeCells>
  <pageMargins left="0.70866141732283472" right="0.31496062992125984" top="0.74803149606299213" bottom="0.35433070866141736" header="0.31496062992125984" footer="0.31496062992125984"/>
  <pageSetup paperSize="9" scale="97" orientation="landscape" r:id="rId1"/>
  <rowBreaks count="1" manualBreakCount="1">
    <brk id="3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табл.2</vt:lpstr>
      <vt:lpstr>табл.2.1</vt:lpstr>
      <vt:lpstr>табл.3</vt:lpstr>
      <vt:lpstr>табл.3!Область_печати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2019-01-16T06:06:04Z</dcterms:modified>
</cp:coreProperties>
</file>